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0.201\publico\VINICIUS K\sinalizador avifauna\"/>
    </mc:Choice>
  </mc:AlternateContent>
  <xr:revisionPtr revIDLastSave="0" documentId="13_ncr:1_{4B8B6189-7421-41A0-818A-57C520E842D1}" xr6:coauthVersionLast="47" xr6:coauthVersionMax="47" xr10:uidLastSave="{00000000-0000-0000-0000-000000000000}"/>
  <bookViews>
    <workbookView xWindow="-120" yWindow="-120" windowWidth="29040" windowHeight="15840" xr2:uid="{44151056-68B4-4A4D-AF16-05BFFC0429A8}"/>
  </bookViews>
  <sheets>
    <sheet name="Planilha1" sheetId="1" r:id="rId1"/>
  </sheets>
  <definedNames>
    <definedName name="_xlnm.Print_Area" localSheetId="0">Planilha1!$B$2:$N$45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39" i="1"/>
  <c r="I40" i="1"/>
  <c r="I41" i="1"/>
  <c r="I42" i="1"/>
  <c r="I37" i="1"/>
  <c r="I36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5" i="1"/>
  <c r="I4" i="1"/>
  <c r="H41" i="1"/>
  <c r="H42" i="1"/>
  <c r="H40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" i="1"/>
  <c r="I43" i="1" l="1"/>
  <c r="H43" i="1"/>
</calcChain>
</file>

<file path=xl/sharedStrings.xml><?xml version="1.0" encoding="utf-8"?>
<sst xmlns="http://schemas.openxmlformats.org/spreadsheetml/2006/main" count="20" uniqueCount="19">
  <si>
    <t>Vão</t>
  </si>
  <si>
    <t>Torre</t>
  </si>
  <si>
    <t>MATA COBRA</t>
  </si>
  <si>
    <t>SANTA MARTA</t>
  </si>
  <si>
    <t>Comprimento</t>
  </si>
  <si>
    <t>Qtde Sin.</t>
  </si>
  <si>
    <t>Observações</t>
  </si>
  <si>
    <t>Custo do vão</t>
  </si>
  <si>
    <t>Trecho</t>
  </si>
  <si>
    <t>Linha</t>
  </si>
  <si>
    <t>Ponto em que a rede é muito alta.</t>
  </si>
  <si>
    <t>Há uma sanga perto da estrutura 53. Há um cruzamento por baixo, rede de MT, mas teria como colocar os sinalizadores acessando pelos dois lados.</t>
  </si>
  <si>
    <t>Área pode ficar inacessível em períodos úmidos.</t>
  </si>
  <si>
    <t>Logo após a estrutura 132 tem um riacho</t>
  </si>
  <si>
    <t>INSTALAÇÃO DE SINALIZADORES SEM SUBSTITUIÇÃO DE CABO</t>
  </si>
  <si>
    <t>TOTAIS</t>
  </si>
  <si>
    <t>Execução substituindo cabo de cobertura do lado esquerdo da rede, está desfiado.</t>
  </si>
  <si>
    <t>Há uma sanga e banhado no meio do vão do lado da estrutura 107. Na 108 é lavoura de fácil acesso.</t>
  </si>
  <si>
    <t xml:space="preserve">Vão com cabo de cobertura bem alto, dificuldade de acesso, açude. Comprimento do vão 258 metros mas só precisamos colocar em 180 metros que não tem sinalização aérea e são acessíveis.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</si>
</sst>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44" fontId="0" fillId="0" borderId="0" xfId="1" applyFont="1"/>
    <xf numFmtId="0" fontId="0" fillId="2" borderId="1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4" fontId="2" fillId="2" borderId="1" xfId="1" applyFont="1" applyFill="1" applyBorder="1"/>
    <xf numFmtId="44" fontId="0" fillId="0" borderId="2" xfId="1" applyFont="1" applyFill="1" applyBorder="1" applyAlignment="1">
      <alignment horizontal="center" vertical="center"/>
    </xf>
    <xf numFmtId="44" fontId="0" fillId="0" borderId="15" xfId="1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43" fontId="0" fillId="0" borderId="0" xfId="2" applyFont="1" applyAlignment="1">
      <alignment horizontal="left" vertical="center" wrapText="1"/>
    </xf>
    <xf numFmtId="44" fontId="0" fillId="0" borderId="6" xfId="1" applyFont="1" applyFill="1" applyBorder="1" applyAlignment="1">
      <alignment horizontal="center" vertical="center"/>
    </xf>
    <xf numFmtId="44" fontId="0" fillId="0" borderId="0" xfId="1" applyFont="1" applyFill="1"/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44" fontId="3" fillId="0" borderId="0" xfId="1" applyFont="1" applyFill="1" applyBorder="1"/>
    <xf numFmtId="9" fontId="0" fillId="0" borderId="0" xfId="3" applyFont="1"/>
    <xf numFmtId="43" fontId="0" fillId="0" borderId="0" xfId="2" applyFont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FF36F-E525-4206-95AC-C14583250B2E}">
  <sheetPr>
    <pageSetUpPr fitToPage="1"/>
  </sheetPr>
  <dimension ref="B1:X48"/>
  <sheetViews>
    <sheetView tabSelected="1" view="pageBreakPreview" topLeftCell="A13" zoomScale="85" zoomScaleNormal="85" zoomScaleSheetLayoutView="85" workbookViewId="0">
      <selection activeCell="S37" sqref="S37"/>
    </sheetView>
  </sheetViews>
  <sheetFormatPr defaultRowHeight="15" x14ac:dyDescent="0.25"/>
  <cols>
    <col min="1" max="1" width="5.42578125" customWidth="1"/>
    <col min="2" max="2" width="5.85546875" customWidth="1"/>
    <col min="3" max="3" width="7" bestFit="1" customWidth="1"/>
    <col min="7" max="7" width="13.140625" bestFit="1" customWidth="1"/>
    <col min="8" max="8" width="9.140625" bestFit="1" customWidth="1"/>
    <col min="9" max="9" width="14.140625" style="3" customWidth="1"/>
    <col min="10" max="10" width="23.5703125" style="2" customWidth="1"/>
    <col min="11" max="11" width="14.28515625" bestFit="1" customWidth="1"/>
    <col min="23" max="23" width="9.28515625" bestFit="1" customWidth="1"/>
    <col min="24" max="24" width="9.5703125" bestFit="1" customWidth="1"/>
  </cols>
  <sheetData>
    <row r="1" spans="2:14" ht="15.75" thickBot="1" x14ac:dyDescent="0.3"/>
    <row r="2" spans="2:14" ht="15.75" thickBot="1" x14ac:dyDescent="0.3">
      <c r="B2" s="51" t="s">
        <v>14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4" s="1" customFormat="1" ht="30.75" thickBot="1" x14ac:dyDescent="0.3">
      <c r="B3" s="16" t="s">
        <v>9</v>
      </c>
      <c r="C3" s="10" t="s">
        <v>8</v>
      </c>
      <c r="D3" s="10" t="s">
        <v>0</v>
      </c>
      <c r="E3" s="10" t="s">
        <v>1</v>
      </c>
      <c r="F3" s="10" t="s">
        <v>1</v>
      </c>
      <c r="G3" s="10" t="s">
        <v>4</v>
      </c>
      <c r="H3" s="15" t="s">
        <v>5</v>
      </c>
      <c r="I3" s="16" t="s">
        <v>7</v>
      </c>
      <c r="J3" s="48" t="s">
        <v>6</v>
      </c>
      <c r="K3" s="49"/>
      <c r="L3" s="49"/>
      <c r="M3" s="49"/>
      <c r="N3" s="50"/>
    </row>
    <row r="4" spans="2:14" x14ac:dyDescent="0.25">
      <c r="B4" s="34" t="s">
        <v>2</v>
      </c>
      <c r="C4" s="29">
        <v>7</v>
      </c>
      <c r="D4" s="5">
        <v>1</v>
      </c>
      <c r="E4" s="5">
        <v>48</v>
      </c>
      <c r="F4" s="5">
        <v>49</v>
      </c>
      <c r="G4" s="5">
        <v>125</v>
      </c>
      <c r="H4" s="4">
        <f>ROUNDUP(G4/10,0)-1</f>
        <v>12</v>
      </c>
      <c r="I4" s="12">
        <f>Q6</f>
        <v>0</v>
      </c>
      <c r="J4" s="45"/>
      <c r="K4" s="46"/>
      <c r="L4" s="46"/>
      <c r="M4" s="46"/>
      <c r="N4" s="47"/>
    </row>
    <row r="5" spans="2:14" x14ac:dyDescent="0.25">
      <c r="B5" s="35"/>
      <c r="C5" s="30"/>
      <c r="D5" s="7">
        <v>2</v>
      </c>
      <c r="E5" s="7">
        <v>49</v>
      </c>
      <c r="F5" s="7">
        <v>50</v>
      </c>
      <c r="G5" s="7">
        <v>132</v>
      </c>
      <c r="H5" s="6">
        <f t="shared" ref="H5:H42" si="0">ROUNDUP(G5/10,0)-1</f>
        <v>13</v>
      </c>
      <c r="I5" s="13">
        <f t="shared" ref="I5:I35" si="1">$Q$6</f>
        <v>0</v>
      </c>
      <c r="J5" s="42"/>
      <c r="K5" s="43"/>
      <c r="L5" s="43"/>
      <c r="M5" s="43"/>
      <c r="N5" s="44"/>
    </row>
    <row r="6" spans="2:14" x14ac:dyDescent="0.25">
      <c r="B6" s="35"/>
      <c r="C6" s="30"/>
      <c r="D6" s="7">
        <v>3</v>
      </c>
      <c r="E6" s="7">
        <v>50</v>
      </c>
      <c r="F6" s="7">
        <v>51</v>
      </c>
      <c r="G6" s="7">
        <v>220</v>
      </c>
      <c r="H6" s="6">
        <f t="shared" si="0"/>
        <v>21</v>
      </c>
      <c r="I6" s="13">
        <f t="shared" si="1"/>
        <v>0</v>
      </c>
      <c r="J6" s="42"/>
      <c r="K6" s="43"/>
      <c r="L6" s="43"/>
      <c r="M6" s="43"/>
      <c r="N6" s="44"/>
    </row>
    <row r="7" spans="2:14" x14ac:dyDescent="0.25">
      <c r="B7" s="35"/>
      <c r="C7" s="30"/>
      <c r="D7" s="7">
        <v>4</v>
      </c>
      <c r="E7" s="7">
        <v>51</v>
      </c>
      <c r="F7" s="7">
        <v>52</v>
      </c>
      <c r="G7" s="7">
        <v>130</v>
      </c>
      <c r="H7" s="6">
        <f t="shared" si="0"/>
        <v>12</v>
      </c>
      <c r="I7" s="13">
        <f t="shared" si="1"/>
        <v>0</v>
      </c>
      <c r="J7" s="42"/>
      <c r="K7" s="43"/>
      <c r="L7" s="43"/>
      <c r="M7" s="43"/>
      <c r="N7" s="44"/>
    </row>
    <row r="8" spans="2:14" x14ac:dyDescent="0.25">
      <c r="B8" s="35"/>
      <c r="C8" s="30"/>
      <c r="D8" s="7">
        <v>5</v>
      </c>
      <c r="E8" s="7">
        <v>52</v>
      </c>
      <c r="F8" s="7">
        <v>53</v>
      </c>
      <c r="G8" s="7">
        <v>115</v>
      </c>
      <c r="H8" s="6">
        <f t="shared" si="0"/>
        <v>11</v>
      </c>
      <c r="I8" s="13">
        <f t="shared" si="1"/>
        <v>0</v>
      </c>
      <c r="J8" s="42"/>
      <c r="K8" s="43"/>
      <c r="L8" s="43"/>
      <c r="M8" s="43"/>
      <c r="N8" s="44"/>
    </row>
    <row r="9" spans="2:14" ht="36" customHeight="1" x14ac:dyDescent="0.25">
      <c r="B9" s="35"/>
      <c r="C9" s="30"/>
      <c r="D9" s="7">
        <v>6</v>
      </c>
      <c r="E9" s="7">
        <v>53</v>
      </c>
      <c r="F9" s="7">
        <v>54</v>
      </c>
      <c r="G9" s="7">
        <v>219</v>
      </c>
      <c r="H9" s="6">
        <f t="shared" si="0"/>
        <v>21</v>
      </c>
      <c r="I9" s="13">
        <f t="shared" si="1"/>
        <v>0</v>
      </c>
      <c r="J9" s="42" t="s">
        <v>11</v>
      </c>
      <c r="K9" s="43"/>
      <c r="L9" s="43"/>
      <c r="M9" s="43"/>
      <c r="N9" s="44"/>
    </row>
    <row r="10" spans="2:14" x14ac:dyDescent="0.25">
      <c r="B10" s="35"/>
      <c r="C10" s="30"/>
      <c r="D10" s="7">
        <v>7</v>
      </c>
      <c r="E10" s="7">
        <v>54</v>
      </c>
      <c r="F10" s="7">
        <v>55</v>
      </c>
      <c r="G10" s="7">
        <v>133</v>
      </c>
      <c r="H10" s="6">
        <f t="shared" si="0"/>
        <v>13</v>
      </c>
      <c r="I10" s="13">
        <f t="shared" si="1"/>
        <v>0</v>
      </c>
      <c r="J10" s="42"/>
      <c r="K10" s="43"/>
      <c r="L10" s="43"/>
      <c r="M10" s="43"/>
      <c r="N10" s="44"/>
    </row>
    <row r="11" spans="2:14" x14ac:dyDescent="0.25">
      <c r="B11" s="35"/>
      <c r="C11" s="30"/>
      <c r="D11" s="7">
        <v>8</v>
      </c>
      <c r="E11" s="7">
        <v>55</v>
      </c>
      <c r="F11" s="7">
        <v>56</v>
      </c>
      <c r="G11" s="7">
        <v>134</v>
      </c>
      <c r="H11" s="6">
        <f t="shared" si="0"/>
        <v>13</v>
      </c>
      <c r="I11" s="13">
        <f t="shared" si="1"/>
        <v>0</v>
      </c>
      <c r="J11" s="42"/>
      <c r="K11" s="43"/>
      <c r="L11" s="43"/>
      <c r="M11" s="43"/>
      <c r="N11" s="44"/>
    </row>
    <row r="12" spans="2:14" x14ac:dyDescent="0.25">
      <c r="B12" s="35"/>
      <c r="C12" s="30"/>
      <c r="D12" s="7">
        <v>9</v>
      </c>
      <c r="E12" s="7">
        <v>56</v>
      </c>
      <c r="F12" s="7">
        <v>57</v>
      </c>
      <c r="G12" s="7">
        <v>138</v>
      </c>
      <c r="H12" s="6">
        <f t="shared" si="0"/>
        <v>13</v>
      </c>
      <c r="I12" s="13">
        <f t="shared" si="1"/>
        <v>0</v>
      </c>
      <c r="J12" s="42"/>
      <c r="K12" s="43"/>
      <c r="L12" s="43"/>
      <c r="M12" s="43"/>
      <c r="N12" s="44"/>
    </row>
    <row r="13" spans="2:14" x14ac:dyDescent="0.25">
      <c r="B13" s="35"/>
      <c r="C13" s="30"/>
      <c r="D13" s="7">
        <v>10</v>
      </c>
      <c r="E13" s="7">
        <v>57</v>
      </c>
      <c r="F13" s="7">
        <v>58</v>
      </c>
      <c r="G13" s="7">
        <v>149</v>
      </c>
      <c r="H13" s="6">
        <f t="shared" si="0"/>
        <v>14</v>
      </c>
      <c r="I13" s="13">
        <f t="shared" si="1"/>
        <v>0</v>
      </c>
      <c r="J13" s="42"/>
      <c r="K13" s="43"/>
      <c r="L13" s="43"/>
      <c r="M13" s="43"/>
      <c r="N13" s="44"/>
    </row>
    <row r="14" spans="2:14" x14ac:dyDescent="0.25">
      <c r="B14" s="35"/>
      <c r="C14" s="30">
        <v>8</v>
      </c>
      <c r="D14" s="7">
        <v>11</v>
      </c>
      <c r="E14" s="7">
        <v>80</v>
      </c>
      <c r="F14" s="7">
        <v>81</v>
      </c>
      <c r="G14" s="7">
        <v>160</v>
      </c>
      <c r="H14" s="6">
        <f t="shared" si="0"/>
        <v>15</v>
      </c>
      <c r="I14" s="13">
        <f t="shared" si="1"/>
        <v>0</v>
      </c>
      <c r="J14" s="42"/>
      <c r="K14" s="43"/>
      <c r="L14" s="43"/>
      <c r="M14" s="43"/>
      <c r="N14" s="44"/>
    </row>
    <row r="15" spans="2:14" x14ac:dyDescent="0.25">
      <c r="B15" s="35"/>
      <c r="C15" s="30"/>
      <c r="D15" s="7">
        <v>12</v>
      </c>
      <c r="E15" s="7">
        <v>81</v>
      </c>
      <c r="F15" s="7">
        <v>82</v>
      </c>
      <c r="G15" s="7">
        <v>259</v>
      </c>
      <c r="H15" s="6">
        <f t="shared" si="0"/>
        <v>25</v>
      </c>
      <c r="I15" s="13">
        <f t="shared" si="1"/>
        <v>0</v>
      </c>
      <c r="J15" s="42" t="s">
        <v>10</v>
      </c>
      <c r="K15" s="43"/>
      <c r="L15" s="43"/>
      <c r="M15" s="43"/>
      <c r="N15" s="44"/>
    </row>
    <row r="16" spans="2:14" x14ac:dyDescent="0.25">
      <c r="B16" s="35"/>
      <c r="C16" s="30"/>
      <c r="D16" s="7">
        <v>13</v>
      </c>
      <c r="E16" s="7">
        <v>82</v>
      </c>
      <c r="F16" s="7">
        <v>83</v>
      </c>
      <c r="G16" s="7">
        <v>120</v>
      </c>
      <c r="H16" s="6">
        <f t="shared" si="0"/>
        <v>11</v>
      </c>
      <c r="I16" s="13">
        <f t="shared" si="1"/>
        <v>0</v>
      </c>
      <c r="J16" s="42"/>
      <c r="K16" s="43"/>
      <c r="L16" s="43"/>
      <c r="M16" s="43"/>
      <c r="N16" s="44"/>
    </row>
    <row r="17" spans="2:24" x14ac:dyDescent="0.25">
      <c r="B17" s="35"/>
      <c r="C17" s="30"/>
      <c r="D17" s="7">
        <v>14</v>
      </c>
      <c r="E17" s="7">
        <v>83</v>
      </c>
      <c r="F17" s="7">
        <v>84</v>
      </c>
      <c r="G17" s="7">
        <v>136</v>
      </c>
      <c r="H17" s="6">
        <f t="shared" si="0"/>
        <v>13</v>
      </c>
      <c r="I17" s="13">
        <f t="shared" si="1"/>
        <v>0</v>
      </c>
      <c r="J17" s="42"/>
      <c r="K17" s="43"/>
      <c r="L17" s="43"/>
      <c r="M17" s="43"/>
      <c r="N17" s="44"/>
      <c r="W17" s="25"/>
      <c r="X17" s="25"/>
    </row>
    <row r="18" spans="2:24" ht="31.5" customHeight="1" x14ac:dyDescent="0.25">
      <c r="B18" s="35"/>
      <c r="C18" s="30"/>
      <c r="D18" s="7">
        <v>15</v>
      </c>
      <c r="E18" s="7">
        <v>84</v>
      </c>
      <c r="F18" s="7">
        <v>85</v>
      </c>
      <c r="G18" s="7">
        <v>127</v>
      </c>
      <c r="H18" s="6">
        <f t="shared" si="0"/>
        <v>12</v>
      </c>
      <c r="I18" s="13">
        <f t="shared" si="1"/>
        <v>0</v>
      </c>
      <c r="J18" s="42" t="s">
        <v>16</v>
      </c>
      <c r="K18" s="43"/>
      <c r="L18" s="43"/>
      <c r="M18" s="43"/>
      <c r="N18" s="44"/>
      <c r="W18" s="25"/>
      <c r="X18" s="25"/>
    </row>
    <row r="19" spans="2:24" x14ac:dyDescent="0.25">
      <c r="B19" s="35"/>
      <c r="C19" s="30"/>
      <c r="D19" s="7">
        <v>16</v>
      </c>
      <c r="E19" s="7">
        <v>85</v>
      </c>
      <c r="F19" s="7">
        <v>86</v>
      </c>
      <c r="G19" s="7">
        <v>147</v>
      </c>
      <c r="H19" s="6">
        <f t="shared" si="0"/>
        <v>14</v>
      </c>
      <c r="I19" s="13">
        <f t="shared" si="1"/>
        <v>0</v>
      </c>
      <c r="J19" s="42"/>
      <c r="K19" s="43"/>
      <c r="L19" s="43"/>
      <c r="M19" s="43"/>
      <c r="N19" s="44"/>
      <c r="W19" s="25"/>
      <c r="X19" s="25"/>
    </row>
    <row r="20" spans="2:24" x14ac:dyDescent="0.25">
      <c r="B20" s="35"/>
      <c r="C20" s="30"/>
      <c r="D20" s="7">
        <v>17</v>
      </c>
      <c r="E20" s="7">
        <v>86</v>
      </c>
      <c r="F20" s="7">
        <v>87</v>
      </c>
      <c r="G20" s="7">
        <v>126</v>
      </c>
      <c r="H20" s="6">
        <f t="shared" si="0"/>
        <v>12</v>
      </c>
      <c r="I20" s="13">
        <f t="shared" si="1"/>
        <v>0</v>
      </c>
      <c r="J20" s="42"/>
      <c r="K20" s="43"/>
      <c r="L20" s="43"/>
      <c r="M20" s="43"/>
      <c r="N20" s="44"/>
      <c r="W20" s="25"/>
      <c r="X20" s="24"/>
    </row>
    <row r="21" spans="2:24" x14ac:dyDescent="0.25">
      <c r="B21" s="35"/>
      <c r="C21" s="30"/>
      <c r="D21" s="7">
        <v>18</v>
      </c>
      <c r="E21" s="7">
        <v>87</v>
      </c>
      <c r="F21" s="7">
        <v>88</v>
      </c>
      <c r="G21" s="7">
        <v>245</v>
      </c>
      <c r="H21" s="6">
        <f t="shared" si="0"/>
        <v>24</v>
      </c>
      <c r="I21" s="13">
        <f t="shared" si="1"/>
        <v>0</v>
      </c>
      <c r="J21" s="42" t="s">
        <v>12</v>
      </c>
      <c r="K21" s="43"/>
      <c r="L21" s="43"/>
      <c r="M21" s="43"/>
      <c r="N21" s="44"/>
    </row>
    <row r="22" spans="2:24" x14ac:dyDescent="0.25">
      <c r="B22" s="35"/>
      <c r="C22" s="30"/>
      <c r="D22" s="7">
        <v>19</v>
      </c>
      <c r="E22" s="7">
        <v>88</v>
      </c>
      <c r="F22" s="7">
        <v>89</v>
      </c>
      <c r="G22" s="7">
        <v>142</v>
      </c>
      <c r="H22" s="6">
        <f t="shared" si="0"/>
        <v>14</v>
      </c>
      <c r="I22" s="13">
        <f t="shared" si="1"/>
        <v>0</v>
      </c>
      <c r="J22" s="42"/>
      <c r="K22" s="43"/>
      <c r="L22" s="43"/>
      <c r="M22" s="43"/>
      <c r="N22" s="44"/>
    </row>
    <row r="23" spans="2:24" x14ac:dyDescent="0.25">
      <c r="B23" s="35"/>
      <c r="C23" s="30"/>
      <c r="D23" s="7">
        <v>20</v>
      </c>
      <c r="E23" s="7">
        <v>89</v>
      </c>
      <c r="F23" s="7">
        <v>90</v>
      </c>
      <c r="G23" s="7">
        <v>156</v>
      </c>
      <c r="H23" s="6">
        <f t="shared" si="0"/>
        <v>15</v>
      </c>
      <c r="I23" s="13">
        <f t="shared" si="1"/>
        <v>0</v>
      </c>
      <c r="J23" s="42"/>
      <c r="K23" s="43"/>
      <c r="L23" s="43"/>
      <c r="M23" s="43"/>
      <c r="N23" s="44"/>
    </row>
    <row r="24" spans="2:24" x14ac:dyDescent="0.25">
      <c r="B24" s="35"/>
      <c r="C24" s="30">
        <v>9</v>
      </c>
      <c r="D24" s="7">
        <v>21</v>
      </c>
      <c r="E24" s="7">
        <v>105</v>
      </c>
      <c r="F24" s="7">
        <v>106</v>
      </c>
      <c r="G24" s="7">
        <v>177</v>
      </c>
      <c r="H24" s="6">
        <f t="shared" si="0"/>
        <v>17</v>
      </c>
      <c r="I24" s="13">
        <f t="shared" si="1"/>
        <v>0</v>
      </c>
      <c r="J24" s="42"/>
      <c r="K24" s="43"/>
      <c r="L24" s="43"/>
      <c r="M24" s="43"/>
      <c r="N24" s="44"/>
    </row>
    <row r="25" spans="2:24" x14ac:dyDescent="0.25">
      <c r="B25" s="35"/>
      <c r="C25" s="30"/>
      <c r="D25" s="7">
        <v>22</v>
      </c>
      <c r="E25" s="7">
        <v>106</v>
      </c>
      <c r="F25" s="7">
        <v>107</v>
      </c>
      <c r="G25" s="7">
        <v>155</v>
      </c>
      <c r="H25" s="6">
        <f t="shared" si="0"/>
        <v>15</v>
      </c>
      <c r="I25" s="13">
        <f t="shared" si="1"/>
        <v>0</v>
      </c>
      <c r="J25" s="42"/>
      <c r="K25" s="43"/>
      <c r="L25" s="43"/>
      <c r="M25" s="43"/>
      <c r="N25" s="44"/>
    </row>
    <row r="26" spans="2:24" ht="34.5" customHeight="1" x14ac:dyDescent="0.25">
      <c r="B26" s="35"/>
      <c r="C26" s="30"/>
      <c r="D26" s="7">
        <v>23</v>
      </c>
      <c r="E26" s="7">
        <v>107</v>
      </c>
      <c r="F26" s="7">
        <v>108</v>
      </c>
      <c r="G26" s="7">
        <v>188</v>
      </c>
      <c r="H26" s="6">
        <f t="shared" si="0"/>
        <v>18</v>
      </c>
      <c r="I26" s="13">
        <f t="shared" si="1"/>
        <v>0</v>
      </c>
      <c r="J26" s="42" t="s">
        <v>17</v>
      </c>
      <c r="K26" s="43"/>
      <c r="L26" s="43"/>
      <c r="M26" s="43"/>
      <c r="N26" s="44"/>
    </row>
    <row r="27" spans="2:24" x14ac:dyDescent="0.25">
      <c r="B27" s="35"/>
      <c r="C27" s="31">
        <v>10</v>
      </c>
      <c r="D27" s="7">
        <v>24</v>
      </c>
      <c r="E27" s="7">
        <v>125</v>
      </c>
      <c r="F27" s="7">
        <v>126</v>
      </c>
      <c r="G27" s="7">
        <v>155</v>
      </c>
      <c r="H27" s="6">
        <f t="shared" si="0"/>
        <v>15</v>
      </c>
      <c r="I27" s="13">
        <f t="shared" si="1"/>
        <v>0</v>
      </c>
      <c r="J27" s="42"/>
      <c r="K27" s="43"/>
      <c r="L27" s="43"/>
      <c r="M27" s="43"/>
      <c r="N27" s="44"/>
    </row>
    <row r="28" spans="2:24" x14ac:dyDescent="0.25">
      <c r="B28" s="35"/>
      <c r="C28" s="31"/>
      <c r="D28" s="7">
        <v>25</v>
      </c>
      <c r="E28" s="7">
        <v>126</v>
      </c>
      <c r="F28" s="7">
        <v>127</v>
      </c>
      <c r="G28" s="7">
        <v>179</v>
      </c>
      <c r="H28" s="6">
        <f t="shared" si="0"/>
        <v>17</v>
      </c>
      <c r="I28" s="13">
        <f t="shared" si="1"/>
        <v>0</v>
      </c>
      <c r="J28" s="42"/>
      <c r="K28" s="43"/>
      <c r="L28" s="43"/>
      <c r="M28" s="43"/>
      <c r="N28" s="44"/>
    </row>
    <row r="29" spans="2:24" x14ac:dyDescent="0.25">
      <c r="B29" s="35"/>
      <c r="C29" s="31"/>
      <c r="D29" s="7">
        <v>26</v>
      </c>
      <c r="E29" s="7">
        <v>127</v>
      </c>
      <c r="F29" s="7">
        <v>128</v>
      </c>
      <c r="G29" s="7">
        <v>187</v>
      </c>
      <c r="H29" s="6">
        <f t="shared" si="0"/>
        <v>18</v>
      </c>
      <c r="I29" s="13">
        <f t="shared" si="1"/>
        <v>0</v>
      </c>
      <c r="J29" s="42"/>
      <c r="K29" s="43"/>
      <c r="L29" s="43"/>
      <c r="M29" s="43"/>
      <c r="N29" s="44"/>
    </row>
    <row r="30" spans="2:24" x14ac:dyDescent="0.25">
      <c r="B30" s="35"/>
      <c r="C30" s="31"/>
      <c r="D30" s="7">
        <v>27</v>
      </c>
      <c r="E30" s="7">
        <v>128</v>
      </c>
      <c r="F30" s="7">
        <v>129</v>
      </c>
      <c r="G30" s="7">
        <v>232</v>
      </c>
      <c r="H30" s="6">
        <f t="shared" si="0"/>
        <v>23</v>
      </c>
      <c r="I30" s="13">
        <f t="shared" si="1"/>
        <v>0</v>
      </c>
      <c r="J30" s="42"/>
      <c r="K30" s="43"/>
      <c r="L30" s="43"/>
      <c r="M30" s="43"/>
      <c r="N30" s="44"/>
    </row>
    <row r="31" spans="2:24" x14ac:dyDescent="0.25">
      <c r="B31" s="35"/>
      <c r="C31" s="31"/>
      <c r="D31" s="7">
        <v>28</v>
      </c>
      <c r="E31" s="7">
        <v>129</v>
      </c>
      <c r="F31" s="7">
        <v>130</v>
      </c>
      <c r="G31" s="7">
        <v>140</v>
      </c>
      <c r="H31" s="6">
        <f t="shared" si="0"/>
        <v>13</v>
      </c>
      <c r="I31" s="13">
        <f t="shared" si="1"/>
        <v>0</v>
      </c>
      <c r="J31" s="42"/>
      <c r="K31" s="43"/>
      <c r="L31" s="43"/>
      <c r="M31" s="43"/>
      <c r="N31" s="44"/>
    </row>
    <row r="32" spans="2:24" x14ac:dyDescent="0.25">
      <c r="B32" s="35"/>
      <c r="C32" s="31"/>
      <c r="D32" s="7">
        <v>29</v>
      </c>
      <c r="E32" s="7">
        <v>130</v>
      </c>
      <c r="F32" s="7">
        <v>131</v>
      </c>
      <c r="G32" s="7">
        <v>270</v>
      </c>
      <c r="H32" s="6">
        <f t="shared" si="0"/>
        <v>26</v>
      </c>
      <c r="I32" s="13">
        <f t="shared" si="1"/>
        <v>0</v>
      </c>
      <c r="J32" s="42"/>
      <c r="K32" s="43"/>
      <c r="L32" s="43"/>
      <c r="M32" s="43"/>
      <c r="N32" s="44"/>
    </row>
    <row r="33" spans="2:14" x14ac:dyDescent="0.25">
      <c r="B33" s="35"/>
      <c r="C33" s="31"/>
      <c r="D33" s="7">
        <v>30</v>
      </c>
      <c r="E33" s="7">
        <v>131</v>
      </c>
      <c r="F33" s="7">
        <v>132</v>
      </c>
      <c r="G33" s="7">
        <v>198</v>
      </c>
      <c r="H33" s="6">
        <f t="shared" si="0"/>
        <v>19</v>
      </c>
      <c r="I33" s="13">
        <f t="shared" si="1"/>
        <v>0</v>
      </c>
      <c r="J33" s="42"/>
      <c r="K33" s="43"/>
      <c r="L33" s="43"/>
      <c r="M33" s="43"/>
      <c r="N33" s="44"/>
    </row>
    <row r="34" spans="2:14" x14ac:dyDescent="0.25">
      <c r="B34" s="35"/>
      <c r="C34" s="31"/>
      <c r="D34" s="7">
        <v>31</v>
      </c>
      <c r="E34" s="7">
        <v>132</v>
      </c>
      <c r="F34" s="7">
        <v>133</v>
      </c>
      <c r="G34" s="7">
        <v>259</v>
      </c>
      <c r="H34" s="6">
        <f t="shared" si="0"/>
        <v>25</v>
      </c>
      <c r="I34" s="13">
        <f t="shared" si="1"/>
        <v>0</v>
      </c>
      <c r="J34" s="42" t="s">
        <v>13</v>
      </c>
      <c r="K34" s="43"/>
      <c r="L34" s="43"/>
      <c r="M34" s="43"/>
      <c r="N34" s="44"/>
    </row>
    <row r="35" spans="2:14" ht="15.75" thickBot="1" x14ac:dyDescent="0.3">
      <c r="B35" s="35"/>
      <c r="C35" s="31"/>
      <c r="D35" s="7">
        <v>32</v>
      </c>
      <c r="E35" s="7">
        <v>133</v>
      </c>
      <c r="F35" s="7">
        <v>134</v>
      </c>
      <c r="G35" s="7">
        <v>224</v>
      </c>
      <c r="H35" s="6">
        <f t="shared" si="0"/>
        <v>22</v>
      </c>
      <c r="I35" s="13">
        <f t="shared" si="1"/>
        <v>0</v>
      </c>
      <c r="J35" s="42"/>
      <c r="K35" s="43"/>
      <c r="L35" s="43"/>
      <c r="M35" s="43"/>
      <c r="N35" s="44"/>
    </row>
    <row r="36" spans="2:14" ht="15.75" thickBot="1" x14ac:dyDescent="0.3">
      <c r="B36" s="36" t="s">
        <v>3</v>
      </c>
      <c r="C36" s="32">
        <v>1</v>
      </c>
      <c r="D36" s="5">
        <v>33</v>
      </c>
      <c r="E36" s="5">
        <v>1</v>
      </c>
      <c r="F36" s="5">
        <v>2</v>
      </c>
      <c r="G36" s="5">
        <v>55</v>
      </c>
      <c r="H36" s="4">
        <f t="shared" si="0"/>
        <v>5</v>
      </c>
      <c r="I36" s="12">
        <f>Q6</f>
        <v>0</v>
      </c>
      <c r="J36" s="45"/>
      <c r="K36" s="46"/>
      <c r="L36" s="46"/>
      <c r="M36" s="46"/>
      <c r="N36" s="47"/>
    </row>
    <row r="37" spans="2:14" x14ac:dyDescent="0.25">
      <c r="B37" s="37"/>
      <c r="C37" s="31"/>
      <c r="D37" s="7">
        <v>34</v>
      </c>
      <c r="E37" s="7">
        <v>2</v>
      </c>
      <c r="F37" s="7">
        <v>3</v>
      </c>
      <c r="G37" s="7">
        <v>98</v>
      </c>
      <c r="H37" s="6">
        <f t="shared" si="0"/>
        <v>9</v>
      </c>
      <c r="I37" s="13">
        <f t="shared" ref="I37:I42" si="2">$Q$6</f>
        <v>0</v>
      </c>
      <c r="J37" s="42"/>
      <c r="K37" s="43"/>
      <c r="L37" s="43"/>
      <c r="M37" s="43"/>
      <c r="N37" s="44"/>
    </row>
    <row r="38" spans="2:14" x14ac:dyDescent="0.25">
      <c r="B38" s="37"/>
      <c r="C38" s="31"/>
      <c r="D38" s="7">
        <v>35</v>
      </c>
      <c r="E38" s="7">
        <v>3</v>
      </c>
      <c r="F38" s="7">
        <v>4</v>
      </c>
      <c r="G38" s="7">
        <v>199</v>
      </c>
      <c r="H38" s="6">
        <f t="shared" si="0"/>
        <v>19</v>
      </c>
      <c r="I38" s="13">
        <f t="shared" si="2"/>
        <v>0</v>
      </c>
      <c r="J38" s="42"/>
      <c r="K38" s="43"/>
      <c r="L38" s="43"/>
      <c r="M38" s="43"/>
      <c r="N38" s="44"/>
    </row>
    <row r="39" spans="2:14" x14ac:dyDescent="0.25">
      <c r="B39" s="37"/>
      <c r="C39" s="31"/>
      <c r="D39" s="7">
        <v>36</v>
      </c>
      <c r="E39" s="7">
        <v>4</v>
      </c>
      <c r="F39" s="7">
        <v>5</v>
      </c>
      <c r="G39" s="7">
        <v>197</v>
      </c>
      <c r="H39" s="6">
        <f t="shared" si="0"/>
        <v>19</v>
      </c>
      <c r="I39" s="13">
        <f t="shared" si="2"/>
        <v>0</v>
      </c>
      <c r="J39" s="42"/>
      <c r="K39" s="43"/>
      <c r="L39" s="43"/>
      <c r="M39" s="43"/>
      <c r="N39" s="44"/>
    </row>
    <row r="40" spans="2:14" x14ac:dyDescent="0.25">
      <c r="B40" s="37"/>
      <c r="C40" s="31"/>
      <c r="D40" s="7">
        <v>37</v>
      </c>
      <c r="E40" s="7">
        <v>5</v>
      </c>
      <c r="F40" s="7">
        <v>6</v>
      </c>
      <c r="G40" s="7">
        <v>204</v>
      </c>
      <c r="H40" s="6">
        <f t="shared" si="0"/>
        <v>20</v>
      </c>
      <c r="I40" s="13">
        <f t="shared" si="2"/>
        <v>0</v>
      </c>
      <c r="J40" s="42"/>
      <c r="K40" s="43"/>
      <c r="L40" s="43"/>
      <c r="M40" s="43"/>
      <c r="N40" s="44"/>
    </row>
    <row r="41" spans="2:14" x14ac:dyDescent="0.25">
      <c r="B41" s="37"/>
      <c r="C41" s="31"/>
      <c r="D41" s="7">
        <v>38</v>
      </c>
      <c r="E41" s="7">
        <v>6</v>
      </c>
      <c r="F41" s="7">
        <v>7</v>
      </c>
      <c r="G41" s="7">
        <v>198</v>
      </c>
      <c r="H41" s="6">
        <f t="shared" si="0"/>
        <v>19</v>
      </c>
      <c r="I41" s="13">
        <f t="shared" si="2"/>
        <v>0</v>
      </c>
      <c r="J41" s="42"/>
      <c r="K41" s="43"/>
      <c r="L41" s="43"/>
      <c r="M41" s="43"/>
      <c r="N41" s="44"/>
    </row>
    <row r="42" spans="2:14" ht="50.25" customHeight="1" thickBot="1" x14ac:dyDescent="0.3">
      <c r="B42" s="38"/>
      <c r="C42" s="33"/>
      <c r="D42" s="8">
        <v>39</v>
      </c>
      <c r="E42" s="8">
        <v>7</v>
      </c>
      <c r="F42" s="8">
        <v>8</v>
      </c>
      <c r="G42" s="8">
        <v>180</v>
      </c>
      <c r="H42" s="9">
        <f t="shared" si="0"/>
        <v>17</v>
      </c>
      <c r="I42" s="18">
        <f t="shared" si="2"/>
        <v>0</v>
      </c>
      <c r="J42" s="39" t="s">
        <v>18</v>
      </c>
      <c r="K42" s="40"/>
      <c r="L42" s="40"/>
      <c r="M42" s="40"/>
      <c r="N42" s="41"/>
    </row>
    <row r="43" spans="2:14" ht="15.75" thickBot="1" x14ac:dyDescent="0.3">
      <c r="B43" s="26" t="s">
        <v>15</v>
      </c>
      <c r="C43" s="27"/>
      <c r="D43" s="27"/>
      <c r="E43" s="27"/>
      <c r="F43" s="27"/>
      <c r="G43" s="28"/>
      <c r="H43" s="14">
        <f>SUM(H4:H42)</f>
        <v>634</v>
      </c>
      <c r="I43" s="11">
        <f>SUM(I4:I42)</f>
        <v>0</v>
      </c>
      <c r="J43" s="20"/>
      <c r="K43" s="20"/>
      <c r="L43" s="20"/>
      <c r="M43" s="20"/>
      <c r="N43" s="20"/>
    </row>
    <row r="44" spans="2:14" x14ac:dyDescent="0.25">
      <c r="B44" s="22"/>
      <c r="C44" s="22"/>
      <c r="D44" s="22"/>
      <c r="E44" s="22"/>
      <c r="F44" s="22"/>
      <c r="G44" s="22"/>
      <c r="H44" s="22"/>
      <c r="I44" s="23"/>
      <c r="J44" s="21"/>
      <c r="K44" s="21"/>
      <c r="L44" s="21"/>
      <c r="M44" s="21"/>
      <c r="N44" s="21"/>
    </row>
    <row r="45" spans="2:14" x14ac:dyDescent="0.25">
      <c r="I45" s="19"/>
    </row>
    <row r="48" spans="2:14" x14ac:dyDescent="0.25">
      <c r="J48" s="17"/>
    </row>
  </sheetData>
  <mergeCells count="49">
    <mergeCell ref="J38:N38"/>
    <mergeCell ref="J39:N39"/>
    <mergeCell ref="J40:N40"/>
    <mergeCell ref="J3:N3"/>
    <mergeCell ref="B2:N2"/>
    <mergeCell ref="J33:N33"/>
    <mergeCell ref="J34:N34"/>
    <mergeCell ref="J35:N35"/>
    <mergeCell ref="J36:N36"/>
    <mergeCell ref="J37:N37"/>
    <mergeCell ref="J28:N28"/>
    <mergeCell ref="J29:N29"/>
    <mergeCell ref="J30:N30"/>
    <mergeCell ref="J31:N31"/>
    <mergeCell ref="J32:N32"/>
    <mergeCell ref="J23:N23"/>
    <mergeCell ref="J24:N24"/>
    <mergeCell ref="J25:N25"/>
    <mergeCell ref="J26:N26"/>
    <mergeCell ref="J27:N27"/>
    <mergeCell ref="J18:N18"/>
    <mergeCell ref="J19:N19"/>
    <mergeCell ref="J20:N20"/>
    <mergeCell ref="J21:N21"/>
    <mergeCell ref="J22:N22"/>
    <mergeCell ref="J42:N42"/>
    <mergeCell ref="J41:N41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B43:G43"/>
    <mergeCell ref="C4:C13"/>
    <mergeCell ref="C14:C23"/>
    <mergeCell ref="C24:C26"/>
    <mergeCell ref="C27:C35"/>
    <mergeCell ref="C36:C42"/>
    <mergeCell ref="B4:B35"/>
    <mergeCell ref="B36:B42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Rodrigues Kalikoski</dc:creator>
  <cp:lastModifiedBy>Vinicius Rodrigues Kalikoski</cp:lastModifiedBy>
  <cp:lastPrinted>2024-08-02T12:19:59Z</cp:lastPrinted>
  <dcterms:created xsi:type="dcterms:W3CDTF">2024-07-12T12:42:16Z</dcterms:created>
  <dcterms:modified xsi:type="dcterms:W3CDTF">2024-08-14T11:23:28Z</dcterms:modified>
</cp:coreProperties>
</file>